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7 от 02.06.2023 Об исп.бюджета за 2022 год\"/>
    </mc:Choice>
  </mc:AlternateContent>
  <bookViews>
    <workbookView xWindow="0" yWindow="0" windowWidth="21555" windowHeight="9900"/>
  </bookViews>
  <sheets>
    <sheet name="Исполн. (доходы)_1" sheetId="2" r:id="rId1"/>
  </sheets>
  <calcPr calcId="152511"/>
</workbook>
</file>

<file path=xl/calcChain.xml><?xml version="1.0" encoding="utf-8"?>
<calcChain xmlns="http://schemas.openxmlformats.org/spreadsheetml/2006/main">
  <c r="D40" i="2" l="1"/>
  <c r="C40" i="2"/>
  <c r="D13" i="2"/>
  <c r="C13" i="2"/>
  <c r="C8" i="2"/>
  <c r="E36" i="2"/>
  <c r="E30" i="2" l="1"/>
  <c r="E22" i="2"/>
  <c r="E19" i="2"/>
  <c r="E49" i="2" l="1"/>
  <c r="E47" i="2"/>
  <c r="E45" i="2"/>
  <c r="E43" i="2"/>
  <c r="E46" i="2"/>
  <c r="E39" i="2"/>
  <c r="D38" i="2"/>
  <c r="C38" i="2"/>
  <c r="E28" i="2"/>
  <c r="E38" i="2" l="1"/>
  <c r="E51" i="2"/>
  <c r="E9" i="2"/>
  <c r="E10" i="2"/>
  <c r="E11" i="2"/>
  <c r="E12" i="2"/>
  <c r="D8" i="2"/>
  <c r="E8" i="2" l="1"/>
  <c r="E6" i="2" l="1"/>
  <c r="E7" i="2"/>
  <c r="E14" i="2"/>
  <c r="E26" i="2"/>
  <c r="E32" i="2"/>
  <c r="E41" i="2"/>
  <c r="E42" i="2"/>
  <c r="E44" i="2"/>
  <c r="E48" i="2"/>
  <c r="E50" i="2"/>
  <c r="D5" i="2"/>
  <c r="D52" i="2" s="1"/>
  <c r="C5" i="2"/>
  <c r="C52" i="2" s="1"/>
  <c r="E40" i="2" l="1"/>
  <c r="E13" i="2"/>
  <c r="E5" i="2"/>
  <c r="E52" i="2" l="1"/>
</calcChain>
</file>

<file path=xl/sharedStrings.xml><?xml version="1.0" encoding="utf-8"?>
<sst xmlns="http://schemas.openxmlformats.org/spreadsheetml/2006/main" count="112" uniqueCount="100">
  <si>
    <t>Итого:</t>
  </si>
  <si>
    <t>Прочие межбюджетные трансферты, передаваемые бюджетам городских поселений</t>
  </si>
  <si>
    <t>Прочие доходы от компенсации затрат бюджетов городских поселений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</si>
  <si>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</si>
  <si>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</si>
  <si>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</si>
  <si>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</si>
  <si>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</si>
  <si>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04011105013130000120</t>
  </si>
  <si>
    <t>Наименование платежей</t>
  </si>
  <si>
    <t>Код</t>
  </si>
  <si>
    <t>% исполнения</t>
  </si>
  <si>
    <t>040 Администрация Березовского района</t>
  </si>
  <si>
    <t>65211105035130000120</t>
  </si>
  <si>
    <t>65211109045130000120</t>
  </si>
  <si>
    <t>65211302995130000130</t>
  </si>
  <si>
    <t>10010302241010000110</t>
  </si>
  <si>
    <t>10010302251010000110</t>
  </si>
  <si>
    <t>580 Департамент внутренней политики Ханты-Мансийского автономного округа - Югры</t>
  </si>
  <si>
    <t>58011602010020000140</t>
  </si>
  <si>
    <t>652 Администрация Березовского района</t>
  </si>
  <si>
    <t>65211607010130000140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</si>
  <si>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</si>
  <si>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>65220215001130000150</t>
  </si>
  <si>
    <t>65220249999130000150</t>
  </si>
  <si>
    <t>X</t>
  </si>
  <si>
    <t>65211107015130000120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</si>
  <si>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</si>
  <si>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65211402053130000410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</si>
  <si>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</si>
  <si>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65211607090130000140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</si>
  <si>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</si>
  <si>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65220220041130000150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</si>
  <si>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</si>
  <si>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Исполнение по доходам бюджета городского поселения Березово за 2022 год по кодам классификации доходов </t>
  </si>
  <si>
    <t>Уточненный план на 2022 год</t>
  </si>
  <si>
    <t>Исполнено за 2022 год</t>
  </si>
  <si>
    <t xml:space="preserve">100 Федеральное казначейство </t>
  </si>
  <si>
    <t>182 Федеральная налоговая служба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</si>
  <si>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</si>
  <si>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</si>
  <si>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</si>
  <si>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</si>
  <si>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</si>
  <si>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</si>
  <si>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18210102010011000110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</si>
  <si>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</si>
  <si>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</si>
  <si>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</si>
  <si>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Х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</si>
  <si>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</si>
  <si>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</si>
  <si>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</si>
  <si>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</si>
  <si>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</si>
  <si>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</si>
  <si>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</si>
  <si>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 xml:space="preserve">
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</si>
  <si>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</si>
  <si>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</si>
  <si>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</si>
  <si>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</si>
  <si>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</si>
  <si>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</si>
  <si>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18210102080012100110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</si>
  <si>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</si>
  <si>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18210102080013000110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</si>
  <si>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</si>
  <si>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</si>
  <si>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</si>
  <si>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</si>
  <si>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</si>
  <si>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18210604011021000110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</si>
  <si>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</si>
  <si>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18210604011022100110</t>
  </si>
  <si>
    <t>Транспортный налог с организаций (пени по соответствующему платежу)</t>
  </si>
  <si>
    <t>18210604012021000110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</si>
  <si>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</si>
  <si>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18210604012022100110</t>
  </si>
  <si>
    <t>Транспортный налог с физических лиц (пени по соответствующему платежу)</t>
  </si>
  <si>
    <t>18210606033131000110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</si>
  <si>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</si>
  <si>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18210606033132100110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</si>
  <si>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</si>
  <si>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18210606033133000110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</si>
  <si>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</si>
  <si>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18210606033134000110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</si>
  <si>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</si>
  <si>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18210606043131000110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</si>
  <si>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</si>
  <si>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18210606043132100110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</si>
  <si>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</si>
  <si>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</si>
  <si>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</si>
  <si>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Федерации,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</si>
  <si>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</si>
  <si>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65220305099130000150</t>
  </si>
  <si>
    <t>Прочие безвозмездные поступления от государственных (муниципальных) организаций в бюджеты городских поселений</t>
  </si>
  <si>
    <t>тыс. руб.</t>
  </si>
  <si>
    <t xml:space="preserve">                                              Приложение 1                                                       к решению Совета депутатов городского поселения Березово                                          от 02 июня 2023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</si>
</sst>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;[Red]\-#,##0.0"/>
    <numFmt numFmtId="167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1" xfId="1" applyNumberFormat="1" applyFont="1" applyFill="1" applyBorder="1" applyAlignment="1" applyProtection="1">
      <alignment horizontal="justify" vertical="distributed" wrapText="1"/>
      <protection hidden="1"/>
    </xf>
    <xf numFmtId="0" fontId="1" fillId="0" borderId="0" xfId="1"/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/>
    <xf numFmtId="0" fontId="1" fillId="0" borderId="0" xfId="1"/>
    <xf numFmtId="0" fontId="1" fillId="0" borderId="0" xfId="1"/>
    <xf numFmtId="0" fontId="7" fillId="0" borderId="0" xfId="1" applyFont="1" applyProtection="1"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/>
    <xf numFmtId="49" fontId="8" fillId="0" borderId="0" xfId="1" applyNumberFormat="1" applyFont="1" applyFill="1" applyAlignment="1" applyProtection="1">
      <protection hidden="1"/>
    </xf>
    <xf numFmtId="49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top" wrapText="1"/>
      <protection hidden="1"/>
    </xf>
    <xf numFmtId="49" fontId="4" fillId="0" borderId="5" xfId="1" applyNumberFormat="1" applyFont="1" applyFill="1" applyBorder="1" applyAlignment="1" applyProtection="1">
      <alignment horizontal="left" wrapText="1"/>
      <protection hidden="1"/>
    </xf>
    <xf numFmtId="49" fontId="5" fillId="0" borderId="1" xfId="1" applyNumberFormat="1" applyFont="1" applyFill="1" applyBorder="1" applyAlignment="1" applyProtection="1">
      <protection hidden="1"/>
    </xf>
    <xf numFmtId="49" fontId="7" fillId="0" borderId="0" xfId="1" applyNumberFormat="1" applyFont="1"/>
    <xf numFmtId="0" fontId="9" fillId="0" borderId="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horizontal="left" vertical="center" wrapText="1"/>
    </xf>
    <xf numFmtId="0" fontId="8" fillId="0" borderId="0" xfId="1" applyFont="1" applyFill="1" applyAlignment="1" applyProtection="1">
      <alignment horizontal="left"/>
      <protection hidden="1"/>
    </xf>
    <xf numFmtId="0" fontId="7" fillId="0" borderId="0" xfId="1" applyFont="1" applyAlignment="1" applyProtection="1">
      <alignment horizontal="left"/>
      <protection hidden="1"/>
    </xf>
    <xf numFmtId="0" fontId="7" fillId="0" borderId="0" xfId="1" applyFont="1" applyAlignment="1">
      <alignment horizontal="left"/>
    </xf>
    <xf numFmtId="0" fontId="1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165" fontId="2" fillId="0" borderId="1" xfId="2" applyNumberFormat="1" applyFont="1" applyBorder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165" fontId="4" fillId="0" borderId="1" xfId="2" applyNumberFormat="1" applyFont="1" applyBorder="1" applyAlignment="1">
      <alignment wrapText="1"/>
    </xf>
    <xf numFmtId="167" fontId="4" fillId="0" borderId="1" xfId="2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Border="1" applyAlignment="1">
      <alignment wrapText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wrapText="1"/>
      <protection hidden="1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 applyProtection="1">
      <alignment horizontal="right" wrapText="1"/>
      <protection hidden="1"/>
    </xf>
    <xf numFmtId="0" fontId="3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tabSelected="1" workbookViewId="0">
      <selection activeCell="G4" sqref="G4"/>
    </sheetView>
  </sheetViews>
  <sheetFormatPr defaultColWidth="9.140625" defaultRowHeight="12.75" x14ac:dyDescent="0.2"/>
  <cols>
    <col min="1" max="1" width="21.42578125" style="24" customWidth="1"/>
    <col min="2" max="2" width="48.28515625" style="18" customWidth="1"/>
    <col min="3" max="3" width="13.140625" style="31" customWidth="1"/>
    <col min="4" max="4" width="14.28515625" style="31" customWidth="1"/>
    <col min="5" max="5" width="13.140625" style="31" customWidth="1"/>
    <col min="6" max="226" width="9.140625" style="1" customWidth="1"/>
    <col min="227" max="16384" width="9.140625" style="1"/>
  </cols>
  <sheetData>
    <row r="1" spans="1:5" ht="57" customHeight="1" x14ac:dyDescent="0.25">
      <c r="A1" s="19"/>
      <c r="B1" s="13"/>
      <c r="C1" s="47" t="s">
        <v>99</v>
      </c>
      <c r="D1" s="48"/>
      <c r="E1" s="48"/>
    </row>
    <row r="2" spans="1:5" ht="51.75" customHeight="1" x14ac:dyDescent="0.2">
      <c r="A2" s="44" t="s">
        <v>34</v>
      </c>
      <c r="B2" s="44"/>
      <c r="C2" s="44"/>
      <c r="D2" s="44"/>
      <c r="E2" s="44"/>
    </row>
    <row r="3" spans="1:5" ht="19.5" customHeight="1" x14ac:dyDescent="0.2">
      <c r="A3" s="20"/>
      <c r="B3" s="14"/>
      <c r="C3" s="25"/>
      <c r="D3" s="25"/>
      <c r="E3" s="26" t="s">
        <v>98</v>
      </c>
    </row>
    <row r="4" spans="1:5" ht="51" customHeight="1" x14ac:dyDescent="0.2">
      <c r="A4" s="21" t="s">
        <v>10</v>
      </c>
      <c r="B4" s="2" t="s">
        <v>9</v>
      </c>
      <c r="C4" s="33" t="s">
        <v>35</v>
      </c>
      <c r="D4" s="27" t="s">
        <v>36</v>
      </c>
      <c r="E4" s="28" t="s">
        <v>11</v>
      </c>
    </row>
    <row r="5" spans="1:5" ht="15" customHeight="1" x14ac:dyDescent="0.25">
      <c r="A5" s="41" t="s">
        <v>12</v>
      </c>
      <c r="B5" s="43"/>
      <c r="C5" s="34">
        <f>C6+C7</f>
        <v>1521.3</v>
      </c>
      <c r="D5" s="34">
        <f>D6+D7</f>
        <v>1657.7</v>
      </c>
      <c r="E5" s="35">
        <f>D5/C5*100</f>
        <v>108.96601590744758</v>
      </c>
    </row>
    <row r="6" spans="1:5" ht="89.25" customHeight="1" x14ac:dyDescent="0.25">
      <c r="A6" s="5" t="s">
        <v>8</v>
      </c>
      <c r="B6" s="3" t="s">
        <v>7</v>
      </c>
      <c r="C6" s="36">
        <v>1400</v>
      </c>
      <c r="D6" s="36">
        <v>1410.4</v>
      </c>
      <c r="E6" s="37">
        <f t="shared" ref="E6:E52" si="0">D6/C6*100</f>
        <v>100.74285714285716</v>
      </c>
    </row>
    <row r="7" spans="1:5" ht="59.25" customHeight="1" x14ac:dyDescent="0.25">
      <c r="A7" s="5" t="s">
        <v>6</v>
      </c>
      <c r="B7" s="3" t="s">
        <v>5</v>
      </c>
      <c r="C7" s="36">
        <v>121.3</v>
      </c>
      <c r="D7" s="36">
        <v>247.3</v>
      </c>
      <c r="E7" s="37">
        <f t="shared" si="0"/>
        <v>203.87469084913442</v>
      </c>
    </row>
    <row r="8" spans="1:5" ht="20.25" customHeight="1" x14ac:dyDescent="0.25">
      <c r="A8" s="41" t="s">
        <v>37</v>
      </c>
      <c r="B8" s="43"/>
      <c r="C8" s="34">
        <f>C9+C10+C11+C12</f>
        <v>15455.9</v>
      </c>
      <c r="D8" s="34">
        <f>D9+D10+D11+D12</f>
        <v>15527.199999999997</v>
      </c>
      <c r="E8" s="35">
        <f t="shared" si="0"/>
        <v>100.46131250849189</v>
      </c>
    </row>
    <row r="9" spans="1:5" ht="138.75" customHeight="1" x14ac:dyDescent="0.25">
      <c r="A9" s="5" t="s">
        <v>40</v>
      </c>
      <c r="B9" s="3" t="s">
        <v>39</v>
      </c>
      <c r="C9" s="36">
        <v>8177.8</v>
      </c>
      <c r="D9" s="36">
        <v>7783.9</v>
      </c>
      <c r="E9" s="37">
        <f t="shared" si="0"/>
        <v>95.183301132333881</v>
      </c>
    </row>
    <row r="10" spans="1:5" ht="150.75" customHeight="1" x14ac:dyDescent="0.25">
      <c r="A10" s="5" t="s">
        <v>16</v>
      </c>
      <c r="B10" s="3" t="s">
        <v>41</v>
      </c>
      <c r="C10" s="36">
        <v>39.700000000000003</v>
      </c>
      <c r="D10" s="36">
        <v>42</v>
      </c>
      <c r="E10" s="37">
        <f t="shared" si="0"/>
        <v>105.79345088161207</v>
      </c>
    </row>
    <row r="11" spans="1:5" ht="133.5" customHeight="1" x14ac:dyDescent="0.25">
      <c r="A11" s="5" t="s">
        <v>17</v>
      </c>
      <c r="B11" s="3" t="s">
        <v>42</v>
      </c>
      <c r="C11" s="36">
        <v>8101.3</v>
      </c>
      <c r="D11" s="36">
        <v>8594.2999999999993</v>
      </c>
      <c r="E11" s="37">
        <f t="shared" si="0"/>
        <v>106.085443077037</v>
      </c>
    </row>
    <row r="12" spans="1:5" ht="134.25" customHeight="1" x14ac:dyDescent="0.25">
      <c r="A12" s="5" t="s">
        <v>43</v>
      </c>
      <c r="B12" s="3" t="s">
        <v>44</v>
      </c>
      <c r="C12" s="38">
        <v>-862.9</v>
      </c>
      <c r="D12" s="38">
        <v>-893</v>
      </c>
      <c r="E12" s="37">
        <f t="shared" si="0"/>
        <v>103.488237339205</v>
      </c>
    </row>
    <row r="13" spans="1:5" ht="23.25" customHeight="1" x14ac:dyDescent="0.25">
      <c r="A13" s="41" t="s">
        <v>38</v>
      </c>
      <c r="B13" s="42"/>
      <c r="C13" s="34">
        <f>SUM(C14:C37)</f>
        <v>44994.1</v>
      </c>
      <c r="D13" s="34">
        <f>SUM(D14:D37)</f>
        <v>46824.699999999983</v>
      </c>
      <c r="E13" s="35">
        <f t="shared" si="0"/>
        <v>104.06853342993855</v>
      </c>
    </row>
    <row r="14" spans="1:5" ht="162.75" customHeight="1" x14ac:dyDescent="0.25">
      <c r="A14" s="5" t="s">
        <v>45</v>
      </c>
      <c r="B14" s="3" t="s">
        <v>47</v>
      </c>
      <c r="C14" s="36">
        <v>35864</v>
      </c>
      <c r="D14" s="36">
        <v>37508.699999999997</v>
      </c>
      <c r="E14" s="37">
        <f t="shared" si="0"/>
        <v>104.58593575730536</v>
      </c>
    </row>
    <row r="15" spans="1:5" ht="107.25" customHeight="1" x14ac:dyDescent="0.25">
      <c r="A15" s="5" t="s">
        <v>46</v>
      </c>
      <c r="B15" s="3" t="s">
        <v>48</v>
      </c>
      <c r="C15" s="36">
        <v>0</v>
      </c>
      <c r="D15" s="38">
        <v>118.9</v>
      </c>
      <c r="E15" s="37" t="s">
        <v>49</v>
      </c>
    </row>
    <row r="16" spans="1:5" ht="168" customHeight="1" x14ac:dyDescent="0.25">
      <c r="A16" s="5" t="s">
        <v>50</v>
      </c>
      <c r="B16" s="3" t="s">
        <v>51</v>
      </c>
      <c r="C16" s="36">
        <v>0</v>
      </c>
      <c r="D16" s="36">
        <v>38</v>
      </c>
      <c r="E16" s="37" t="s">
        <v>49</v>
      </c>
    </row>
    <row r="17" spans="1:5" s="12" customFormat="1" ht="178.5" customHeight="1" x14ac:dyDescent="0.25">
      <c r="A17" s="22" t="s">
        <v>52</v>
      </c>
      <c r="B17" s="9" t="s">
        <v>53</v>
      </c>
      <c r="C17" s="36">
        <v>0</v>
      </c>
      <c r="D17" s="38">
        <v>-0.5</v>
      </c>
      <c r="E17" s="37" t="s">
        <v>25</v>
      </c>
    </row>
    <row r="18" spans="1:5" ht="168.75" customHeight="1" x14ac:dyDescent="0.25">
      <c r="A18" s="5" t="s">
        <v>54</v>
      </c>
      <c r="B18" s="3" t="s">
        <v>55</v>
      </c>
      <c r="C18" s="36">
        <v>0</v>
      </c>
      <c r="D18" s="36">
        <v>-0.3</v>
      </c>
      <c r="E18" s="37" t="s">
        <v>49</v>
      </c>
    </row>
    <row r="19" spans="1:5" s="12" customFormat="1" ht="92.25" customHeight="1" x14ac:dyDescent="0.25">
      <c r="A19" s="5" t="s">
        <v>56</v>
      </c>
      <c r="B19" s="3" t="s">
        <v>57</v>
      </c>
      <c r="C19" s="36">
        <v>280</v>
      </c>
      <c r="D19" s="36">
        <v>282.7</v>
      </c>
      <c r="E19" s="37">
        <f t="shared" si="0"/>
        <v>100.96428571428571</v>
      </c>
    </row>
    <row r="20" spans="1:5" s="12" customFormat="1" ht="64.5" customHeight="1" x14ac:dyDescent="0.25">
      <c r="A20" s="5" t="s">
        <v>58</v>
      </c>
      <c r="B20" s="3" t="s">
        <v>59</v>
      </c>
      <c r="C20" s="36">
        <v>0</v>
      </c>
      <c r="D20" s="36">
        <v>2.1</v>
      </c>
      <c r="E20" s="37" t="s">
        <v>49</v>
      </c>
    </row>
    <row r="21" spans="1:5" s="12" customFormat="1" ht="94.5" customHeight="1" x14ac:dyDescent="0.25">
      <c r="A21" s="5" t="s">
        <v>60</v>
      </c>
      <c r="B21" s="3" t="s">
        <v>61</v>
      </c>
      <c r="C21" s="36">
        <v>0</v>
      </c>
      <c r="D21" s="36">
        <v>0.9</v>
      </c>
      <c r="E21" s="37" t="s">
        <v>49</v>
      </c>
    </row>
    <row r="22" spans="1:5" s="12" customFormat="1" ht="195.75" customHeight="1" x14ac:dyDescent="0.25">
      <c r="A22" s="5" t="s">
        <v>62</v>
      </c>
      <c r="B22" s="3" t="s">
        <v>63</v>
      </c>
      <c r="C22" s="36">
        <v>140</v>
      </c>
      <c r="D22" s="36">
        <v>189</v>
      </c>
      <c r="E22" s="37">
        <f t="shared" si="0"/>
        <v>135</v>
      </c>
    </row>
    <row r="23" spans="1:5" s="12" customFormat="1" ht="121.5" customHeight="1" x14ac:dyDescent="0.25">
      <c r="A23" s="5" t="s">
        <v>64</v>
      </c>
      <c r="B23" s="3" t="s">
        <v>65</v>
      </c>
      <c r="C23" s="36">
        <v>0</v>
      </c>
      <c r="D23" s="36">
        <v>0.5</v>
      </c>
      <c r="E23" s="37" t="s">
        <v>49</v>
      </c>
    </row>
    <row r="24" spans="1:5" s="12" customFormat="1" ht="197.25" customHeight="1" x14ac:dyDescent="0.25">
      <c r="A24" s="5" t="s">
        <v>66</v>
      </c>
      <c r="B24" s="3" t="s">
        <v>67</v>
      </c>
      <c r="C24" s="36">
        <v>0</v>
      </c>
      <c r="D24" s="36">
        <v>0.5</v>
      </c>
      <c r="E24" s="37" t="s">
        <v>49</v>
      </c>
    </row>
    <row r="25" spans="1:5" s="12" customFormat="1" ht="67.5" customHeight="1" x14ac:dyDescent="0.25">
      <c r="A25" s="5" t="s">
        <v>92</v>
      </c>
      <c r="B25" s="3" t="s">
        <v>93</v>
      </c>
      <c r="C25" s="36">
        <v>0.1</v>
      </c>
      <c r="D25" s="36"/>
      <c r="E25" s="37"/>
    </row>
    <row r="26" spans="1:5" ht="92.25" customHeight="1" x14ac:dyDescent="0.25">
      <c r="A26" s="5" t="s">
        <v>68</v>
      </c>
      <c r="B26" s="3" t="s">
        <v>69</v>
      </c>
      <c r="C26" s="36">
        <v>2310</v>
      </c>
      <c r="D26" s="36">
        <v>2182.5</v>
      </c>
      <c r="E26" s="37">
        <f t="shared" si="0"/>
        <v>94.480519480519476</v>
      </c>
    </row>
    <row r="27" spans="1:5" s="12" customFormat="1" ht="81" customHeight="1" x14ac:dyDescent="0.25">
      <c r="A27" s="5" t="s">
        <v>70</v>
      </c>
      <c r="B27" s="3" t="s">
        <v>71</v>
      </c>
      <c r="C27" s="36">
        <v>0</v>
      </c>
      <c r="D27" s="36">
        <v>26.1</v>
      </c>
      <c r="E27" s="37"/>
    </row>
    <row r="28" spans="1:5" ht="62.25" customHeight="1" x14ac:dyDescent="0.25">
      <c r="A28" s="5" t="s">
        <v>72</v>
      </c>
      <c r="B28" s="3" t="s">
        <v>73</v>
      </c>
      <c r="C28" s="36">
        <v>110</v>
      </c>
      <c r="D28" s="36">
        <v>91.9</v>
      </c>
      <c r="E28" s="37">
        <f t="shared" si="0"/>
        <v>83.545454545454561</v>
      </c>
    </row>
    <row r="29" spans="1:5" ht="33.75" customHeight="1" x14ac:dyDescent="0.25">
      <c r="A29" s="5" t="s">
        <v>74</v>
      </c>
      <c r="B29" s="3" t="s">
        <v>75</v>
      </c>
      <c r="C29" s="36">
        <v>0</v>
      </c>
      <c r="D29" s="36">
        <v>2.1</v>
      </c>
      <c r="E29" s="37" t="s">
        <v>49</v>
      </c>
    </row>
    <row r="30" spans="1:5" s="12" customFormat="1" ht="60" customHeight="1" x14ac:dyDescent="0.25">
      <c r="A30" s="5" t="s">
        <v>76</v>
      </c>
      <c r="B30" s="3" t="s">
        <v>77</v>
      </c>
      <c r="C30" s="36">
        <v>290</v>
      </c>
      <c r="D30" s="36">
        <v>286.89999999999998</v>
      </c>
      <c r="E30" s="37">
        <f t="shared" si="0"/>
        <v>98.931034482758619</v>
      </c>
    </row>
    <row r="31" spans="1:5" s="32" customFormat="1" ht="40.5" customHeight="1" x14ac:dyDescent="0.25">
      <c r="A31" s="5" t="s">
        <v>78</v>
      </c>
      <c r="B31" s="3" t="s">
        <v>79</v>
      </c>
      <c r="C31" s="36">
        <v>0</v>
      </c>
      <c r="D31" s="36">
        <v>3.1</v>
      </c>
      <c r="E31" s="37" t="s">
        <v>49</v>
      </c>
    </row>
    <row r="32" spans="1:5" ht="75" customHeight="1" x14ac:dyDescent="0.25">
      <c r="A32" s="5" t="s">
        <v>80</v>
      </c>
      <c r="B32" s="3" t="s">
        <v>81</v>
      </c>
      <c r="C32" s="36">
        <v>5000</v>
      </c>
      <c r="D32" s="36">
        <v>4996.6000000000004</v>
      </c>
      <c r="E32" s="37">
        <f t="shared" si="0"/>
        <v>99.932000000000016</v>
      </c>
    </row>
    <row r="33" spans="1:5" ht="63.75" customHeight="1" x14ac:dyDescent="0.25">
      <c r="A33" s="5" t="s">
        <v>82</v>
      </c>
      <c r="B33" s="3" t="s">
        <v>83</v>
      </c>
      <c r="C33" s="36">
        <v>0</v>
      </c>
      <c r="D33" s="36">
        <v>193.7</v>
      </c>
      <c r="E33" s="37" t="s">
        <v>49</v>
      </c>
    </row>
    <row r="34" spans="1:5" s="12" customFormat="1" ht="77.25" customHeight="1" x14ac:dyDescent="0.25">
      <c r="A34" s="5" t="s">
        <v>84</v>
      </c>
      <c r="B34" s="3" t="s">
        <v>85</v>
      </c>
      <c r="C34" s="36">
        <v>0</v>
      </c>
      <c r="D34" s="36">
        <v>0.1</v>
      </c>
      <c r="E34" s="37" t="s">
        <v>49</v>
      </c>
    </row>
    <row r="35" spans="1:5" s="12" customFormat="1" ht="48" customHeight="1" x14ac:dyDescent="0.25">
      <c r="A35" s="5" t="s">
        <v>86</v>
      </c>
      <c r="B35" s="3" t="s">
        <v>87</v>
      </c>
      <c r="C35" s="36">
        <v>0</v>
      </c>
      <c r="D35" s="36">
        <v>0.5</v>
      </c>
      <c r="E35" s="37" t="s">
        <v>49</v>
      </c>
    </row>
    <row r="36" spans="1:5" s="12" customFormat="1" ht="74.25" customHeight="1" x14ac:dyDescent="0.25">
      <c r="A36" s="5" t="s">
        <v>88</v>
      </c>
      <c r="B36" s="3" t="s">
        <v>89</v>
      </c>
      <c r="C36" s="36">
        <v>1000</v>
      </c>
      <c r="D36" s="36">
        <v>880.5</v>
      </c>
      <c r="E36" s="37">
        <f t="shared" si="0"/>
        <v>88.05</v>
      </c>
    </row>
    <row r="37" spans="1:5" s="12" customFormat="1" ht="63.75" customHeight="1" x14ac:dyDescent="0.25">
      <c r="A37" s="5" t="s">
        <v>90</v>
      </c>
      <c r="B37" s="3" t="s">
        <v>91</v>
      </c>
      <c r="C37" s="36">
        <v>0</v>
      </c>
      <c r="D37" s="36">
        <v>20.2</v>
      </c>
      <c r="E37" s="37" t="s">
        <v>49</v>
      </c>
    </row>
    <row r="38" spans="1:5" ht="29.25" customHeight="1" x14ac:dyDescent="0.2">
      <c r="A38" s="45" t="s">
        <v>18</v>
      </c>
      <c r="B38" s="46"/>
      <c r="C38" s="34">
        <f>C39</f>
        <v>65</v>
      </c>
      <c r="D38" s="34">
        <f>D39</f>
        <v>70.8</v>
      </c>
      <c r="E38" s="35">
        <f t="shared" si="0"/>
        <v>108.92307692307692</v>
      </c>
    </row>
    <row r="39" spans="1:5" ht="83.25" customHeight="1" x14ac:dyDescent="0.25">
      <c r="A39" s="5" t="s">
        <v>19</v>
      </c>
      <c r="B39" s="3" t="s">
        <v>94</v>
      </c>
      <c r="C39" s="36">
        <v>65</v>
      </c>
      <c r="D39" s="36">
        <v>70.8</v>
      </c>
      <c r="E39" s="37">
        <f t="shared" si="0"/>
        <v>108.92307692307692</v>
      </c>
    </row>
    <row r="40" spans="1:5" ht="15" customHeight="1" x14ac:dyDescent="0.25">
      <c r="A40" s="41" t="s">
        <v>20</v>
      </c>
      <c r="B40" s="43"/>
      <c r="C40" s="34">
        <f>SUM(C41:C51)</f>
        <v>100890.20000000001</v>
      </c>
      <c r="D40" s="34">
        <f>SUM(D41:D51)</f>
        <v>100848.20000000001</v>
      </c>
      <c r="E40" s="35">
        <f t="shared" si="0"/>
        <v>99.958370585051867</v>
      </c>
    </row>
    <row r="41" spans="1:5" ht="89.25" customHeight="1" x14ac:dyDescent="0.25">
      <c r="A41" s="5" t="s">
        <v>13</v>
      </c>
      <c r="B41" s="3" t="s">
        <v>4</v>
      </c>
      <c r="C41" s="36">
        <v>80</v>
      </c>
      <c r="D41" s="36">
        <v>80.3</v>
      </c>
      <c r="E41" s="37">
        <f t="shared" si="0"/>
        <v>100.37499999999999</v>
      </c>
    </row>
    <row r="42" spans="1:5" ht="66" customHeight="1" x14ac:dyDescent="0.25">
      <c r="A42" s="5" t="s">
        <v>26</v>
      </c>
      <c r="B42" s="9" t="s">
        <v>27</v>
      </c>
      <c r="C42" s="36">
        <v>251.2</v>
      </c>
      <c r="D42" s="36">
        <v>251.2</v>
      </c>
      <c r="E42" s="37">
        <f t="shared" si="0"/>
        <v>100</v>
      </c>
    </row>
    <row r="43" spans="1:5" ht="93" customHeight="1" x14ac:dyDescent="0.25">
      <c r="A43" s="5" t="s">
        <v>14</v>
      </c>
      <c r="B43" s="3" t="s">
        <v>3</v>
      </c>
      <c r="C43" s="36">
        <v>870</v>
      </c>
      <c r="D43" s="36">
        <v>893.2</v>
      </c>
      <c r="E43" s="37">
        <f t="shared" si="0"/>
        <v>102.66666666666666</v>
      </c>
    </row>
    <row r="44" spans="1:5" ht="27" customHeight="1" x14ac:dyDescent="0.25">
      <c r="A44" s="5" t="s">
        <v>15</v>
      </c>
      <c r="B44" s="3" t="s">
        <v>2</v>
      </c>
      <c r="C44" s="36">
        <v>310.5</v>
      </c>
      <c r="D44" s="36">
        <v>310.39999999999998</v>
      </c>
      <c r="E44" s="37">
        <f t="shared" si="0"/>
        <v>99.967793880837348</v>
      </c>
    </row>
    <row r="45" spans="1:5" s="8" customFormat="1" ht="105.75" customHeight="1" x14ac:dyDescent="0.25">
      <c r="A45" s="22" t="s">
        <v>28</v>
      </c>
      <c r="B45" s="9" t="s">
        <v>29</v>
      </c>
      <c r="C45" s="36">
        <v>1775.8</v>
      </c>
      <c r="D45" s="36">
        <v>1775.8</v>
      </c>
      <c r="E45" s="37">
        <f t="shared" si="0"/>
        <v>100</v>
      </c>
    </row>
    <row r="46" spans="1:5" ht="90" customHeight="1" x14ac:dyDescent="0.25">
      <c r="A46" s="5" t="s">
        <v>21</v>
      </c>
      <c r="B46" s="6" t="s">
        <v>22</v>
      </c>
      <c r="C46" s="36">
        <v>27</v>
      </c>
      <c r="D46" s="36">
        <v>26</v>
      </c>
      <c r="E46" s="37">
        <f t="shared" si="0"/>
        <v>96.296296296296291</v>
      </c>
    </row>
    <row r="47" spans="1:5" s="10" customFormat="1" ht="90" customHeight="1" x14ac:dyDescent="0.25">
      <c r="A47" s="5" t="s">
        <v>30</v>
      </c>
      <c r="B47" s="9" t="s">
        <v>31</v>
      </c>
      <c r="C47" s="36">
        <v>47</v>
      </c>
      <c r="D47" s="36">
        <v>45.6</v>
      </c>
      <c r="E47" s="37">
        <f t="shared" si="0"/>
        <v>97.021276595744695</v>
      </c>
    </row>
    <row r="48" spans="1:5" ht="50.25" customHeight="1" x14ac:dyDescent="0.25">
      <c r="A48" s="5" t="s">
        <v>23</v>
      </c>
      <c r="B48" s="7" t="s">
        <v>95</v>
      </c>
      <c r="C48" s="36">
        <v>50670.400000000001</v>
      </c>
      <c r="D48" s="36">
        <v>50670.400000000001</v>
      </c>
      <c r="E48" s="37">
        <f t="shared" si="0"/>
        <v>100</v>
      </c>
    </row>
    <row r="49" spans="1:5" s="11" customFormat="1" ht="76.5" customHeight="1" x14ac:dyDescent="0.25">
      <c r="A49" s="22" t="s">
        <v>32</v>
      </c>
      <c r="B49" s="9" t="s">
        <v>33</v>
      </c>
      <c r="C49" s="36">
        <v>2212.5</v>
      </c>
      <c r="D49" s="36">
        <v>2212.5</v>
      </c>
      <c r="E49" s="37">
        <f t="shared" si="0"/>
        <v>100</v>
      </c>
    </row>
    <row r="50" spans="1:5" ht="31.5" customHeight="1" x14ac:dyDescent="0.25">
      <c r="A50" s="5" t="s">
        <v>24</v>
      </c>
      <c r="B50" s="3" t="s">
        <v>1</v>
      </c>
      <c r="C50" s="36">
        <v>44045.8</v>
      </c>
      <c r="D50" s="36">
        <v>44045.8</v>
      </c>
      <c r="E50" s="37">
        <f t="shared" si="0"/>
        <v>100</v>
      </c>
    </row>
    <row r="51" spans="1:5" ht="44.25" customHeight="1" x14ac:dyDescent="0.25">
      <c r="A51" s="5" t="s">
        <v>96</v>
      </c>
      <c r="B51" s="3" t="s">
        <v>97</v>
      </c>
      <c r="C51" s="36">
        <v>600</v>
      </c>
      <c r="D51" s="36">
        <v>537</v>
      </c>
      <c r="E51" s="37">
        <f t="shared" si="0"/>
        <v>89.5</v>
      </c>
    </row>
    <row r="52" spans="1:5" ht="15" customHeight="1" x14ac:dyDescent="0.25">
      <c r="A52" s="23" t="s">
        <v>0</v>
      </c>
      <c r="B52" s="4"/>
      <c r="C52" s="39">
        <f>C5+C13+C38+C40+C8</f>
        <v>162926.5</v>
      </c>
      <c r="D52" s="39">
        <f>D5+D13+D38+D40+D8</f>
        <v>164928.59999999998</v>
      </c>
      <c r="E52" s="40">
        <f t="shared" si="0"/>
        <v>101.22883631576201</v>
      </c>
    </row>
    <row r="53" spans="1:5" ht="11.25" customHeight="1" x14ac:dyDescent="0.2">
      <c r="A53" s="19"/>
      <c r="B53" s="15"/>
      <c r="C53" s="29"/>
      <c r="D53" s="30"/>
      <c r="E53" s="30"/>
    </row>
    <row r="54" spans="1:5" ht="11.25" customHeight="1" x14ac:dyDescent="0.2">
      <c r="A54" s="19"/>
      <c r="B54" s="16"/>
      <c r="C54" s="29"/>
      <c r="D54" s="30"/>
      <c r="E54" s="30"/>
    </row>
    <row r="55" spans="1:5" ht="11.25" customHeight="1" x14ac:dyDescent="0.2">
      <c r="A55" s="19"/>
      <c r="B55" s="17"/>
      <c r="C55" s="29"/>
      <c r="D55" s="30"/>
      <c r="E55" s="30"/>
    </row>
    <row r="56" spans="1:5" ht="11.25" customHeight="1" x14ac:dyDescent="0.2">
      <c r="A56" s="19"/>
      <c r="B56" s="15"/>
      <c r="C56" s="29"/>
      <c r="D56" s="30"/>
      <c r="E56" s="30"/>
    </row>
  </sheetData>
  <mergeCells count="7">
    <mergeCell ref="A13:B13"/>
    <mergeCell ref="A5:B5"/>
    <mergeCell ref="A40:B40"/>
    <mergeCell ref="C1:E1"/>
    <mergeCell ref="A2:E2"/>
    <mergeCell ref="A8:B8"/>
    <mergeCell ref="A38:B38"/>
  </mergeCells>
  <pageMargins left="0.6692913385826772" right="0.27559055118110237" top="0.78740157480314965" bottom="0.59055118110236227" header="0.59055118110236227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2023-03-21T11:28:03Z</cp:lastPrinted>
  <dcterms:created xsi:type="dcterms:W3CDTF">2017-02-10T14:31:11Z</dcterms:created>
  <dcterms:modified xsi:type="dcterms:W3CDTF">2023-06-01T09:43:54Z</dcterms:modified>
</cp:coreProperties>
</file>